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6860" yWindow="-180" windowWidth="14100" windowHeight="12660"/>
  </bookViews>
  <sheets>
    <sheet name="Лист1" sheetId="2" r:id="rId1"/>
  </sheets>
  <definedNames>
    <definedName name="_xlnm._FilterDatabase" localSheetId="0" hidden="1">Лист1!$A$1:$F$45</definedName>
    <definedName name="_xlnm.Print_Titles" localSheetId="0">Лист1!$5:$5</definedName>
    <definedName name="_xlnm.Print_Area" localSheetId="0">Лист1!$A$1:$G$56</definedName>
  </definedNames>
  <calcPr calcId="124519"/>
</workbook>
</file>

<file path=xl/calcChain.xml><?xml version="1.0" encoding="utf-8"?>
<calcChain xmlns="http://schemas.openxmlformats.org/spreadsheetml/2006/main">
  <c r="F45" i="2"/>
  <c r="F24"/>
  <c r="E37"/>
  <c r="F42"/>
  <c r="G42"/>
  <c r="E36"/>
  <c r="D37"/>
  <c r="F40"/>
  <c r="C47"/>
  <c r="C37"/>
  <c r="C33"/>
  <c r="C25"/>
  <c r="C23" s="1"/>
  <c r="C14"/>
  <c r="C18"/>
  <c r="C9"/>
  <c r="C7"/>
  <c r="F53"/>
  <c r="G51"/>
  <c r="F38"/>
  <c r="G22"/>
  <c r="G24"/>
  <c r="D52"/>
  <c r="E52"/>
  <c r="C52"/>
  <c r="C6" l="1"/>
  <c r="F52"/>
  <c r="C46"/>
  <c r="E18"/>
  <c r="G43" l="1"/>
  <c r="G44"/>
  <c r="G30"/>
  <c r="F36"/>
  <c r="F51"/>
  <c r="E7"/>
  <c r="G38"/>
  <c r="F43"/>
  <c r="G54"/>
  <c r="F54"/>
  <c r="G50"/>
  <c r="F50"/>
  <c r="G49"/>
  <c r="F49"/>
  <c r="G48"/>
  <c r="F48"/>
  <c r="E47"/>
  <c r="D47"/>
  <c r="D46" s="1"/>
  <c r="G8"/>
  <c r="G10"/>
  <c r="G11"/>
  <c r="G12"/>
  <c r="G13"/>
  <c r="G15"/>
  <c r="G16"/>
  <c r="G17"/>
  <c r="G19"/>
  <c r="G20"/>
  <c r="G21"/>
  <c r="G26"/>
  <c r="G27"/>
  <c r="G28"/>
  <c r="G29"/>
  <c r="G31"/>
  <c r="G34"/>
  <c r="G35"/>
  <c r="G39"/>
  <c r="G41"/>
  <c r="G45"/>
  <c r="E46" l="1"/>
  <c r="F47"/>
  <c r="G47"/>
  <c r="C55"/>
  <c r="G37"/>
  <c r="F46" l="1"/>
  <c r="G46"/>
  <c r="G36"/>
  <c r="F28"/>
  <c r="D9"/>
  <c r="F13" l="1"/>
  <c r="F10"/>
  <c r="F11"/>
  <c r="F12"/>
  <c r="F8"/>
  <c r="F44"/>
  <c r="F41"/>
  <c r="F39"/>
  <c r="F35"/>
  <c r="F34"/>
  <c r="E33"/>
  <c r="G33" s="1"/>
  <c r="D33"/>
  <c r="G32"/>
  <c r="F31"/>
  <c r="F30"/>
  <c r="F29"/>
  <c r="F27"/>
  <c r="F26"/>
  <c r="E25"/>
  <c r="E23" s="1"/>
  <c r="D25"/>
  <c r="D23" s="1"/>
  <c r="F21"/>
  <c r="F20"/>
  <c r="F19"/>
  <c r="G18"/>
  <c r="D18"/>
  <c r="F17"/>
  <c r="F16"/>
  <c r="F15"/>
  <c r="E14"/>
  <c r="G14" s="1"/>
  <c r="D14"/>
  <c r="E9"/>
  <c r="G9" s="1"/>
  <c r="G7"/>
  <c r="D7"/>
  <c r="D6" l="1"/>
  <c r="D55" s="1"/>
  <c r="F33"/>
  <c r="G23"/>
  <c r="G25"/>
  <c r="F9"/>
  <c r="F7"/>
  <c r="F32"/>
  <c r="F14"/>
  <c r="F18"/>
  <c r="F25"/>
  <c r="F37"/>
  <c r="E6" l="1"/>
  <c r="F23"/>
  <c r="G6" l="1"/>
  <c r="E55"/>
  <c r="F6"/>
  <c r="G55" l="1"/>
  <c r="F55"/>
</calcChain>
</file>

<file path=xl/sharedStrings.xml><?xml version="1.0" encoding="utf-8"?>
<sst xmlns="http://schemas.openxmlformats.org/spreadsheetml/2006/main" count="111" uniqueCount="111">
  <si>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</si>
  <si>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</si>
  <si>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</si>
  <si>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</si>
  <si>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</si>
  <si>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</si>
  <si>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1 05 00000 00 0000 000</t>
  </si>
  <si>
    <t>НАЛОГИ НА СОВОКУПНЫЙ ДОХОД</t>
  </si>
  <si>
    <t>1 05 02000 02 0000 110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</si>
  <si>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</si>
  <si>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</si>
  <si>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</t>
  </si>
  <si>
    <t>1 06 00000 00 0000 000</t>
  </si>
  <si>
    <t>НАЛОГИ НА ИМУЩЕСТВО</t>
  </si>
  <si>
    <t>1 06 01020 04 0000 110</t>
  </si>
  <si>
    <t>Налог на имущество физических лиц, взимаемый  по ставкам, применяемым к объектам налогообложения, расположенным в границах городских округов</t>
  </si>
  <si>
    <t>1 06 06000 00 0000 110</t>
  </si>
  <si>
    <t xml:space="preserve">Земельный налог 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</si>
  <si>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</si>
  <si>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</si>
  <si>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</si>
  <si>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</si>
  <si>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</si>
  <si>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</si>
  <si>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 </t>
  </si>
  <si>
    <t>1 11 05024 04 0000 120</t>
  </si>
  <si>
    <t>1 11 05034 04 0000 120</t>
  </si>
  <si>
    <t>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</si>
  <si>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</si>
  <si>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1 11 09044 04 0000 120</t>
  </si>
  <si>
    <t>1 12 00000 00 0000 000</t>
  </si>
  <si>
    <t>ПЛАТЕЖИ ПРИ ПОЛЬЗОВАНИИ ПРИРОДНЫМИ РЕСУРСАМИ</t>
  </si>
  <si>
    <t>1 13 00000 00 0000 000</t>
  </si>
  <si>
    <t>1 14 00000 00 0000 000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</si>
  <si>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</si>
  <si>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</si>
  <si>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1 16 00000 00 0000 000</t>
  </si>
  <si>
    <t>ШТРАФЫ, САНКЦИИ, ВОЗМЕЩЕНИЕ УЩЕРБА</t>
  </si>
  <si>
    <t>1 17 00000 00 0000 000</t>
  </si>
  <si>
    <t>Код</t>
  </si>
  <si>
    <t>Наименование</t>
  </si>
  <si>
    <t>тыс. руб.</t>
  </si>
  <si>
    <t xml:space="preserve">% исполнения 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</si>
  <si>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</si>
  <si>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</si>
  <si>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</si>
  <si>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</si>
  <si>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1 14 02040 04 0000 410</t>
  </si>
  <si>
    <t>1 13 01994 04 0000 130</t>
  </si>
  <si>
    <t>Прочие доходы от оказания платных услуг (работ) получателями средств  бюджетов городских округов</t>
  </si>
  <si>
    <t>1 11 05012 04 0000 120</t>
  </si>
  <si>
    <t>ДОХОДЫ ОТ ПРОДАЖИ МАТЕРИАЛЬНЫХ И НЕМАТЕРИАЛЬНЫХ АКТИВОВ</t>
  </si>
  <si>
    <t>1 13 02994 04 0000 130</t>
  </si>
  <si>
    <t>Прочие доходы от компенсации затрат бюджетов городских округов</t>
  </si>
  <si>
    <t>1 13 02064 04 0000 130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</si>
  <si>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</si>
  <si>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НАЛОГИ НА ТОВАРЫ (РАБОТЫ, УСЛУГИ), РЕАЛИЗУЕМЫЕ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</si>
  <si>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</si>
  <si>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</si>
  <si>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</si>
  <si>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</si>
  <si>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</si>
  <si>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</si>
  <si>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</si>
  <si>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</si>
  <si>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1 11 05074 04 0000 120</t>
  </si>
  <si>
    <t>Доходы от сдачи в аренду имущества, составляющего казну городских округов (за исключением земельных участков)</t>
  </si>
  <si>
    <t>1 03 00000 00 0000 000</t>
  </si>
  <si>
    <t>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</si>
  <si>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</si>
  <si>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</si>
  <si>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ОКАЗАНИЯ ПЛАТНЫХ УСЛУГ (РАБОТ) И КОМПЕНСАЦИИ ЗАТРАТ ГОСУДАРСТВА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</si>
  <si>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</si>
  <si>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ПРОЧИЕ НЕНАЛОГОВЫЕ ДОХОДЫ</t>
  </si>
  <si>
    <t>1 14 06024 04 0000 430</t>
  </si>
  <si>
    <t>1 14 06312 04 0000 430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</si>
  <si>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</si>
  <si>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</si>
  <si>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1 14 01040 04 0000 410</t>
  </si>
  <si>
    <t xml:space="preserve">Доходы от продажи квартир, находящихся в собственности городских округов 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</si>
  <si>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</si>
  <si>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</si>
  <si>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</si>
  <si>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</si>
  <si>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2 02 01000 00 0000 151</t>
  </si>
  <si>
    <t>Дотации бюджетам бюджетной системы Российской Федерации</t>
  </si>
  <si>
    <t>2 02 02000 00 0000 151</t>
  </si>
  <si>
    <t>Субсидии бюджетам бюджетной системы Российской Федерации (межбюджетные субсидии)</t>
  </si>
  <si>
    <t>2 02 03000 00 0000 151</t>
  </si>
  <si>
    <t>Субвенции бюджетам бюджетам бюджетной системы Российской Федерации</t>
  </si>
  <si>
    <t>2 02 04000 00 0000 151</t>
  </si>
  <si>
    <t>Иные межбюджетные трансферты</t>
  </si>
  <si>
    <t>2 18 00000 00 0000 000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</si>
  <si>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</si>
  <si>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2 18 04000 04 0000 180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</si>
  <si>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</si>
  <si>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</si>
  <si>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</si>
  <si>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ВСЕГО ДОХОДОВ:</t>
  </si>
  <si>
    <t>Уточненные бюджетные назначения 2018 года</t>
  </si>
  <si>
    <t>к уточненным бюджетным назначениям 2018 года</t>
  </si>
  <si>
    <t>к  соответству-ющему периоду 2017 года</t>
  </si>
  <si>
    <t>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</si>
  <si>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</si>
  <si>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Анализ исполнения доходной части бюджета муниципального образования "Город Саратов" на 01.01.2019 года</t>
  </si>
  <si>
    <t>Исполнено на 01.01.2018 года</t>
  </si>
  <si>
    <t>1 14 03040 04 0000 410</t>
  </si>
  <si>
    <t>Средства от распоряжения и реализации конфискованного и иного имущества, обращенного в доходы городских округов (в части реализации основных средств по указанному имуществу)</t>
  </si>
  <si>
    <t xml:space="preserve">Председатель комитета по финансам 
администрации муниципального образования "Город Саратов"                                                                                                                               </t>
  </si>
  <si>
    <t>А.С. Струков</t>
  </si>
  <si>
    <t>Исполнено на 01.01.2019 года</t>
  </si>
</sst>
</file>

<file path=xl/styles.xml><?xml version="1.0" encoding="utf-8"?>
<styleSheet xmlns="http://schemas.openxmlformats.org/spreadsheetml/2006/main">
  <numFmts count="4">
    <numFmt numFmtId="164" formatCode="#,##0.0_ ;[Red]\-#,##0.0\ "/>
    <numFmt numFmtId="165" formatCode="#,##0.0_р_.;[Red]\-#,##0.0_р_."/>
    <numFmt numFmtId="166" formatCode="#,##0.0"/>
    <numFmt numFmtId="167" formatCode="0.0_ ;[Red]\-0.0\ "/>
  </numFmts>
  <fonts count="9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6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TimesNewRomanPSMT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3">
    <xf numFmtId="0" fontId="0" fillId="0" borderId="0" xfId="0"/>
    <xf numFmtId="0" fontId="1" fillId="0" borderId="0" xfId="0" applyFont="1" applyFill="1" applyBorder="1"/>
    <xf numFmtId="164" fontId="2" fillId="2" borderId="1" xfId="0" applyNumberFormat="1" applyFont="1" applyFill="1" applyBorder="1" applyAlignment="1">
      <alignment horizontal="right" wrapText="1"/>
    </xf>
    <xf numFmtId="0" fontId="1" fillId="0" borderId="3" xfId="0" applyFont="1" applyFill="1" applyBorder="1"/>
    <xf numFmtId="0" fontId="2" fillId="0" borderId="3" xfId="0" applyFont="1" applyFill="1" applyBorder="1" applyAlignment="1">
      <alignment horizontal="right"/>
    </xf>
    <xf numFmtId="0" fontId="4" fillId="0" borderId="1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1" fillId="2" borderId="0" xfId="0" applyFont="1" applyFill="1" applyBorder="1"/>
    <xf numFmtId="164" fontId="2" fillId="2" borderId="1" xfId="0" applyNumberFormat="1" applyFont="1" applyFill="1" applyBorder="1" applyAlignment="1">
      <alignment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165" fontId="6" fillId="0" borderId="0" xfId="0" applyNumberFormat="1" applyFont="1" applyBorder="1" applyAlignment="1" applyProtection="1">
      <alignment horizontal="left" wrapText="1"/>
      <protection hidden="1"/>
    </xf>
    <xf numFmtId="0" fontId="7" fillId="0" borderId="0" xfId="0" applyFont="1" applyAlignment="1">
      <alignment vertical="top" wrapText="1"/>
    </xf>
    <xf numFmtId="0" fontId="7" fillId="0" borderId="1" xfId="0" applyFont="1" applyBorder="1" applyAlignment="1">
      <alignment vertical="top" wrapText="1"/>
    </xf>
    <xf numFmtId="164" fontId="2" fillId="2" borderId="1" xfId="0" applyNumberFormat="1" applyFont="1" applyFill="1" applyBorder="1"/>
    <xf numFmtId="0" fontId="4" fillId="0" borderId="1" xfId="0" applyFont="1" applyFill="1" applyBorder="1" applyAlignment="1">
      <alignment horizontal="left" vertical="top" wrapText="1"/>
    </xf>
    <xf numFmtId="166" fontId="2" fillId="0" borderId="5" xfId="0" applyNumberFormat="1" applyFont="1" applyFill="1" applyBorder="1" applyAlignment="1">
      <alignment horizontal="right" wrapText="1"/>
    </xf>
    <xf numFmtId="164" fontId="2" fillId="0" borderId="1" xfId="0" applyNumberFormat="1" applyFont="1" applyFill="1" applyBorder="1" applyAlignment="1">
      <alignment horizontal="right" wrapText="1"/>
    </xf>
    <xf numFmtId="167" fontId="2" fillId="2" borderId="1" xfId="0" applyNumberFormat="1" applyFont="1" applyFill="1" applyBorder="1"/>
    <xf numFmtId="0" fontId="4" fillId="2" borderId="1" xfId="0" applyFont="1" applyFill="1" applyBorder="1" applyAlignment="1">
      <alignment horizontal="left" vertical="top" wrapText="1"/>
    </xf>
    <xf numFmtId="166" fontId="2" fillId="0" borderId="1" xfId="0" applyNumberFormat="1" applyFont="1" applyFill="1" applyBorder="1" applyAlignment="1">
      <alignment horizontal="right" wrapText="1"/>
    </xf>
    <xf numFmtId="164" fontId="2" fillId="0" borderId="5" xfId="0" applyNumberFormat="1" applyFont="1" applyFill="1" applyBorder="1" applyAlignment="1">
      <alignment horizontal="right" wrapText="1"/>
    </xf>
    <xf numFmtId="0" fontId="8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164" fontId="4" fillId="0" borderId="1" xfId="0" applyNumberFormat="1" applyFont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/>
    <xf numFmtId="166" fontId="2" fillId="2" borderId="1" xfId="0" applyNumberFormat="1" applyFont="1" applyFill="1" applyBorder="1" applyAlignment="1">
      <alignment horizontal="right" wrapText="1"/>
    </xf>
    <xf numFmtId="165" fontId="6" fillId="0" borderId="6" xfId="0" applyNumberFormat="1" applyFont="1" applyBorder="1" applyAlignment="1" applyProtection="1">
      <alignment wrapText="1"/>
      <protection hidden="1"/>
    </xf>
    <xf numFmtId="164" fontId="2" fillId="2" borderId="5" xfId="0" applyNumberFormat="1" applyFont="1" applyFill="1" applyBorder="1" applyAlignment="1">
      <alignment horizontal="right" wrapText="1"/>
    </xf>
    <xf numFmtId="166" fontId="2" fillId="2" borderId="5" xfId="0" applyNumberFormat="1" applyFont="1" applyFill="1" applyBorder="1" applyAlignment="1">
      <alignment horizontal="right" wrapText="1"/>
    </xf>
    <xf numFmtId="165" fontId="6" fillId="0" borderId="6" xfId="0" applyNumberFormat="1" applyFont="1" applyBorder="1" applyAlignment="1" applyProtection="1">
      <alignment horizontal="center" wrapText="1"/>
      <protection hidden="1"/>
    </xf>
    <xf numFmtId="165" fontId="6" fillId="0" borderId="6" xfId="0" applyNumberFormat="1" applyFont="1" applyBorder="1" applyAlignment="1" applyProtection="1">
      <alignment horizontal="left" wrapText="1"/>
      <protection hidden="1"/>
    </xf>
    <xf numFmtId="165" fontId="6" fillId="0" borderId="0" xfId="0" applyNumberFormat="1" applyFont="1" applyBorder="1" applyAlignment="1" applyProtection="1">
      <alignment horizontal="left" wrapText="1"/>
      <protection hidden="1"/>
    </xf>
    <xf numFmtId="0" fontId="3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56"/>
  <sheetViews>
    <sheetView showGridLines="0" tabSelected="1" view="pageBreakPreview" zoomScaleSheetLayoutView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G45" sqref="G45"/>
    </sheetView>
  </sheetViews>
  <sheetFormatPr defaultRowHeight="15"/>
  <cols>
    <col min="1" max="1" width="29" style="1" customWidth="1"/>
    <col min="2" max="2" width="60" style="1" customWidth="1"/>
    <col min="3" max="7" width="16.7109375" style="1" customWidth="1"/>
    <col min="8" max="16384" width="9.140625" style="1"/>
  </cols>
  <sheetData>
    <row r="1" spans="1:7" ht="24" customHeight="1">
      <c r="A1" s="37" t="s">
        <v>104</v>
      </c>
      <c r="B1" s="37"/>
      <c r="C1" s="37"/>
      <c r="D1" s="37"/>
      <c r="E1" s="37"/>
      <c r="F1" s="37"/>
    </row>
    <row r="2" spans="1:7" ht="29.25" customHeight="1">
      <c r="A2" s="3"/>
      <c r="B2" s="3"/>
      <c r="C2" s="3"/>
      <c r="D2" s="3"/>
      <c r="E2" s="3"/>
      <c r="F2" s="3"/>
      <c r="G2" s="4" t="s">
        <v>41</v>
      </c>
    </row>
    <row r="3" spans="1:7" ht="18.75" customHeight="1">
      <c r="A3" s="38" t="s">
        <v>39</v>
      </c>
      <c r="B3" s="38" t="s">
        <v>40</v>
      </c>
      <c r="C3" s="38" t="s">
        <v>105</v>
      </c>
      <c r="D3" s="39" t="s">
        <v>99</v>
      </c>
      <c r="E3" s="38" t="s">
        <v>110</v>
      </c>
      <c r="F3" s="41" t="s">
        <v>42</v>
      </c>
      <c r="G3" s="42"/>
    </row>
    <row r="4" spans="1:7" ht="92.25" customHeight="1">
      <c r="A4" s="38"/>
      <c r="B4" s="38"/>
      <c r="C4" s="38"/>
      <c r="D4" s="40"/>
      <c r="E4" s="38"/>
      <c r="F4" s="27" t="s">
        <v>100</v>
      </c>
      <c r="G4" s="28" t="s">
        <v>101</v>
      </c>
    </row>
    <row r="5" spans="1:7" ht="18.75">
      <c r="A5" s="25">
        <v>1</v>
      </c>
      <c r="B5" s="25">
        <v>2</v>
      </c>
      <c r="C5" s="25">
        <v>3</v>
      </c>
      <c r="D5" s="25">
        <v>4</v>
      </c>
      <c r="E5" s="25">
        <v>5</v>
      </c>
      <c r="F5" s="25">
        <v>6</v>
      </c>
      <c r="G5" s="26">
        <v>7</v>
      </c>
    </row>
    <row r="6" spans="1:7" s="7" customFormat="1" ht="18.75">
      <c r="A6" s="10" t="s">
        <v>0</v>
      </c>
      <c r="B6" s="6" t="s">
        <v>1</v>
      </c>
      <c r="C6" s="2">
        <f>C7+C14+C18+C21+C22+C23+C32+C33+C37+C44+C45+C9</f>
        <v>6605288.0999999996</v>
      </c>
      <c r="D6" s="2">
        <f>D7+D14+D18+D21+D22+D23+D32+D33+D37+D44+D45+D9</f>
        <v>6863529.3000000007</v>
      </c>
      <c r="E6" s="2">
        <f>E7+E14+E18+E21+E22+E23+E32+E33+E37+E44+E45+E9</f>
        <v>6963845.6000000006</v>
      </c>
      <c r="F6" s="2">
        <f t="shared" ref="F6:F21" si="0">E6/D6*100</f>
        <v>101.46158478554175</v>
      </c>
      <c r="G6" s="14">
        <f t="shared" ref="G6:G39" si="1">E6/C6*100</f>
        <v>105.42834005983784</v>
      </c>
    </row>
    <row r="7" spans="1:7" s="7" customFormat="1" ht="18.75">
      <c r="A7" s="10" t="s">
        <v>2</v>
      </c>
      <c r="B7" s="6" t="s">
        <v>3</v>
      </c>
      <c r="C7" s="2">
        <f>C8</f>
        <v>4039914.6</v>
      </c>
      <c r="D7" s="2">
        <f>D8</f>
        <v>4238282.5</v>
      </c>
      <c r="E7" s="2">
        <f>E8</f>
        <v>4419324.4000000004</v>
      </c>
      <c r="F7" s="2">
        <f t="shared" si="0"/>
        <v>104.27158642681323</v>
      </c>
      <c r="G7" s="14">
        <f t="shared" si="1"/>
        <v>109.39153020709892</v>
      </c>
    </row>
    <row r="8" spans="1:7" s="7" customFormat="1" ht="18.75">
      <c r="A8" s="10" t="s">
        <v>4</v>
      </c>
      <c r="B8" s="6" t="s">
        <v>5</v>
      </c>
      <c r="C8" s="2">
        <v>4039914.6</v>
      </c>
      <c r="D8" s="2">
        <v>4238282.5</v>
      </c>
      <c r="E8" s="2">
        <v>4419324.4000000004</v>
      </c>
      <c r="F8" s="2">
        <f t="shared" si="0"/>
        <v>104.27158642681323</v>
      </c>
      <c r="G8" s="14">
        <f t="shared" si="1"/>
        <v>109.39153020709892</v>
      </c>
    </row>
    <row r="9" spans="1:7" s="7" customFormat="1" ht="56.25">
      <c r="A9" s="10" t="s">
        <v>67</v>
      </c>
      <c r="B9" s="6" t="s">
        <v>56</v>
      </c>
      <c r="C9" s="2">
        <f>C10+C11+C12+C13</f>
        <v>39433.1</v>
      </c>
      <c r="D9" s="2">
        <f>D10+D11+D12+D13</f>
        <v>41729.700000000004</v>
      </c>
      <c r="E9" s="2">
        <f>E10+E11+E12+E13</f>
        <v>42248.3</v>
      </c>
      <c r="F9" s="2">
        <f t="shared" si="0"/>
        <v>101.24275995274348</v>
      </c>
      <c r="G9" s="14">
        <f t="shared" si="1"/>
        <v>107.13918002896045</v>
      </c>
    </row>
    <row r="10" spans="1:7" s="7" customFormat="1" ht="112.5">
      <c r="A10" s="10" t="s">
        <v>57</v>
      </c>
      <c r="B10" s="6" t="s">
        <v>58</v>
      </c>
      <c r="C10" s="2">
        <v>16203</v>
      </c>
      <c r="D10" s="2">
        <v>18169.5</v>
      </c>
      <c r="E10" s="2">
        <v>18824.400000000001</v>
      </c>
      <c r="F10" s="2">
        <f t="shared" si="0"/>
        <v>103.60439197556346</v>
      </c>
      <c r="G10" s="14">
        <f t="shared" si="1"/>
        <v>116.17848546565452</v>
      </c>
    </row>
    <row r="11" spans="1:7" s="7" customFormat="1" ht="131.25">
      <c r="A11" s="10" t="s">
        <v>59</v>
      </c>
      <c r="B11" s="6" t="s">
        <v>60</v>
      </c>
      <c r="C11" s="2">
        <v>164.5</v>
      </c>
      <c r="D11" s="2">
        <v>165</v>
      </c>
      <c r="E11" s="2">
        <v>181.3</v>
      </c>
      <c r="F11" s="2">
        <f t="shared" si="0"/>
        <v>109.87878787878789</v>
      </c>
      <c r="G11" s="14">
        <f t="shared" si="1"/>
        <v>110.21276595744682</v>
      </c>
    </row>
    <row r="12" spans="1:7" s="7" customFormat="1" ht="112.5">
      <c r="A12" s="10" t="s">
        <v>61</v>
      </c>
      <c r="B12" s="6" t="s">
        <v>62</v>
      </c>
      <c r="C12" s="2">
        <v>26203.7</v>
      </c>
      <c r="D12" s="2">
        <v>27422.400000000001</v>
      </c>
      <c r="E12" s="2">
        <v>27460.3</v>
      </c>
      <c r="F12" s="2">
        <f t="shared" si="0"/>
        <v>100.13820818017388</v>
      </c>
      <c r="G12" s="14">
        <f t="shared" si="1"/>
        <v>104.79550597816339</v>
      </c>
    </row>
    <row r="13" spans="1:7" s="7" customFormat="1" ht="112.5">
      <c r="A13" s="10" t="s">
        <v>63</v>
      </c>
      <c r="B13" s="6" t="s">
        <v>64</v>
      </c>
      <c r="C13" s="2">
        <v>-3138.1</v>
      </c>
      <c r="D13" s="2">
        <v>-4027.2</v>
      </c>
      <c r="E13" s="2">
        <v>-4217.7</v>
      </c>
      <c r="F13" s="2">
        <f t="shared" si="0"/>
        <v>104.7303337306317</v>
      </c>
      <c r="G13" s="14">
        <f t="shared" si="1"/>
        <v>134.40298269653613</v>
      </c>
    </row>
    <row r="14" spans="1:7" s="7" customFormat="1" ht="18.75">
      <c r="A14" s="10" t="s">
        <v>6</v>
      </c>
      <c r="B14" s="6" t="s">
        <v>7</v>
      </c>
      <c r="C14" s="2">
        <f>C15+C16+C17</f>
        <v>663759.80000000005</v>
      </c>
      <c r="D14" s="2">
        <f>D15+D16+D17</f>
        <v>637369.19999999995</v>
      </c>
      <c r="E14" s="2">
        <f>E15+E16+E17</f>
        <v>605921.6</v>
      </c>
      <c r="F14" s="2">
        <f t="shared" si="0"/>
        <v>95.066030802869051</v>
      </c>
      <c r="G14" s="14">
        <f t="shared" si="1"/>
        <v>91.286275547268744</v>
      </c>
    </row>
    <row r="15" spans="1:7" s="7" customFormat="1" ht="37.5">
      <c r="A15" s="10" t="s">
        <v>8</v>
      </c>
      <c r="B15" s="6" t="s">
        <v>9</v>
      </c>
      <c r="C15" s="2">
        <v>624837.30000000005</v>
      </c>
      <c r="D15" s="2">
        <v>604862.19999999995</v>
      </c>
      <c r="E15" s="2">
        <v>568455.69999999995</v>
      </c>
      <c r="F15" s="2">
        <f t="shared" si="0"/>
        <v>93.98102576090885</v>
      </c>
      <c r="G15" s="14">
        <f t="shared" si="1"/>
        <v>90.976595027217471</v>
      </c>
    </row>
    <row r="16" spans="1:7" s="7" customFormat="1" ht="18.75">
      <c r="A16" s="10" t="s">
        <v>10</v>
      </c>
      <c r="B16" s="6" t="s">
        <v>11</v>
      </c>
      <c r="C16" s="2">
        <v>6290.6</v>
      </c>
      <c r="D16" s="2">
        <v>6500</v>
      </c>
      <c r="E16" s="2">
        <v>6345.4</v>
      </c>
      <c r="F16" s="2">
        <f t="shared" si="0"/>
        <v>97.621538461538464</v>
      </c>
      <c r="G16" s="14">
        <f t="shared" si="1"/>
        <v>100.87114106762469</v>
      </c>
    </row>
    <row r="17" spans="1:7" s="7" customFormat="1" ht="56.25">
      <c r="A17" s="10" t="s">
        <v>68</v>
      </c>
      <c r="B17" s="6" t="s">
        <v>69</v>
      </c>
      <c r="C17" s="2">
        <v>32631.9</v>
      </c>
      <c r="D17" s="2">
        <v>26007</v>
      </c>
      <c r="E17" s="2">
        <v>31120.5</v>
      </c>
      <c r="F17" s="2">
        <f t="shared" si="0"/>
        <v>119.66201407313415</v>
      </c>
      <c r="G17" s="14">
        <f t="shared" si="1"/>
        <v>95.368335892179118</v>
      </c>
    </row>
    <row r="18" spans="1:7" s="7" customFormat="1" ht="18.75">
      <c r="A18" s="10" t="s">
        <v>12</v>
      </c>
      <c r="B18" s="6" t="s">
        <v>13</v>
      </c>
      <c r="C18" s="2">
        <f>C19+C20</f>
        <v>862780.3</v>
      </c>
      <c r="D18" s="2">
        <f>D19+D20</f>
        <v>833083</v>
      </c>
      <c r="E18" s="2">
        <f>E19+E20</f>
        <v>892966.40000000002</v>
      </c>
      <c r="F18" s="2">
        <f t="shared" si="0"/>
        <v>107.18816732546456</v>
      </c>
      <c r="G18" s="14">
        <f t="shared" si="1"/>
        <v>103.49870065415263</v>
      </c>
    </row>
    <row r="19" spans="1:7" s="7" customFormat="1" ht="54.75" customHeight="1">
      <c r="A19" s="10" t="s">
        <v>14</v>
      </c>
      <c r="B19" s="6" t="s">
        <v>15</v>
      </c>
      <c r="C19" s="2">
        <v>481561.4</v>
      </c>
      <c r="D19" s="2">
        <v>486409</v>
      </c>
      <c r="E19" s="2">
        <v>538951.5</v>
      </c>
      <c r="F19" s="2">
        <f t="shared" si="0"/>
        <v>110.80212331597482</v>
      </c>
      <c r="G19" s="14">
        <f t="shared" si="1"/>
        <v>111.91750418534376</v>
      </c>
    </row>
    <row r="20" spans="1:7" s="7" customFormat="1" ht="18.75">
      <c r="A20" s="10" t="s">
        <v>16</v>
      </c>
      <c r="B20" s="6" t="s">
        <v>17</v>
      </c>
      <c r="C20" s="2">
        <v>381218.9</v>
      </c>
      <c r="D20" s="2">
        <v>346674</v>
      </c>
      <c r="E20" s="2">
        <v>354014.9</v>
      </c>
      <c r="F20" s="2">
        <f t="shared" si="0"/>
        <v>102.11752251394684</v>
      </c>
      <c r="G20" s="14">
        <f t="shared" si="1"/>
        <v>92.863942475045178</v>
      </c>
    </row>
    <row r="21" spans="1:7" s="7" customFormat="1" ht="18.75">
      <c r="A21" s="10" t="s">
        <v>18</v>
      </c>
      <c r="B21" s="6" t="s">
        <v>19</v>
      </c>
      <c r="C21" s="2">
        <v>173855.2</v>
      </c>
      <c r="D21" s="2">
        <v>165000</v>
      </c>
      <c r="E21" s="2">
        <v>168180</v>
      </c>
      <c r="F21" s="2">
        <f t="shared" si="0"/>
        <v>101.92727272727274</v>
      </c>
      <c r="G21" s="14">
        <f t="shared" si="1"/>
        <v>96.735674285267265</v>
      </c>
    </row>
    <row r="22" spans="1:7" s="7" customFormat="1" ht="56.25">
      <c r="A22" s="10" t="s">
        <v>20</v>
      </c>
      <c r="B22" s="6" t="s">
        <v>21</v>
      </c>
      <c r="C22" s="2">
        <v>80.3</v>
      </c>
      <c r="D22" s="2"/>
      <c r="E22" s="2">
        <v>18.3</v>
      </c>
      <c r="F22" s="2"/>
      <c r="G22" s="14">
        <f t="shared" si="1"/>
        <v>22.789539227895396</v>
      </c>
    </row>
    <row r="23" spans="1:7" s="7" customFormat="1" ht="54.75" customHeight="1">
      <c r="A23" s="10" t="s">
        <v>22</v>
      </c>
      <c r="B23" s="6" t="s">
        <v>23</v>
      </c>
      <c r="C23" s="2">
        <f>C25+C30+C31+C24</f>
        <v>565071.80000000005</v>
      </c>
      <c r="D23" s="2">
        <f t="shared" ref="D23:E23" si="2">D24+D25+D30+D31</f>
        <v>647770</v>
      </c>
      <c r="E23" s="2">
        <f t="shared" si="2"/>
        <v>538878.79999999993</v>
      </c>
      <c r="F23" s="2">
        <f>E23/D23*100</f>
        <v>83.189835898544231</v>
      </c>
      <c r="G23" s="14">
        <f t="shared" si="1"/>
        <v>95.364659853845097</v>
      </c>
    </row>
    <row r="24" spans="1:7" s="7" customFormat="1" ht="93.75">
      <c r="A24" s="10" t="s">
        <v>102</v>
      </c>
      <c r="B24" s="6" t="s">
        <v>103</v>
      </c>
      <c r="C24" s="2">
        <v>5653.3</v>
      </c>
      <c r="D24" s="2">
        <v>7033.3</v>
      </c>
      <c r="E24" s="2">
        <v>7033.3</v>
      </c>
      <c r="F24" s="2">
        <f>E24/D24*100</f>
        <v>100</v>
      </c>
      <c r="G24" s="14">
        <f t="shared" si="1"/>
        <v>124.41052128845098</v>
      </c>
    </row>
    <row r="25" spans="1:7" s="7" customFormat="1" ht="131.25">
      <c r="A25" s="10" t="s">
        <v>43</v>
      </c>
      <c r="B25" s="6" t="s">
        <v>44</v>
      </c>
      <c r="C25" s="2">
        <f>C26+C27+C28+C29</f>
        <v>444855.9</v>
      </c>
      <c r="D25" s="2">
        <f>D26+D27+D28+D29</f>
        <v>514651.30000000005</v>
      </c>
      <c r="E25" s="2">
        <f>E26+E27+E28+E29</f>
        <v>417133.6</v>
      </c>
      <c r="F25" s="2">
        <f t="shared" ref="F25:F45" si="3">E25/D25*100</f>
        <v>81.051694613420764</v>
      </c>
      <c r="G25" s="14">
        <f t="shared" si="1"/>
        <v>93.768251696785399</v>
      </c>
    </row>
    <row r="26" spans="1:7" s="7" customFormat="1" ht="112.5" customHeight="1">
      <c r="A26" s="10" t="s">
        <v>50</v>
      </c>
      <c r="B26" s="6" t="s">
        <v>24</v>
      </c>
      <c r="C26" s="2">
        <v>371133.4</v>
      </c>
      <c r="D26" s="2">
        <v>440474.9</v>
      </c>
      <c r="E26" s="2">
        <v>342456.3</v>
      </c>
      <c r="F26" s="2">
        <f t="shared" si="3"/>
        <v>77.74706345355888</v>
      </c>
      <c r="G26" s="14">
        <f t="shared" si="1"/>
        <v>92.273101801131347</v>
      </c>
    </row>
    <row r="27" spans="1:7" s="7" customFormat="1" ht="111" customHeight="1">
      <c r="A27" s="10" t="s">
        <v>25</v>
      </c>
      <c r="B27" s="5" t="s">
        <v>45</v>
      </c>
      <c r="C27" s="2">
        <v>4099.3</v>
      </c>
      <c r="D27" s="2">
        <v>6000</v>
      </c>
      <c r="E27" s="2">
        <v>5752.5</v>
      </c>
      <c r="F27" s="2">
        <f t="shared" si="3"/>
        <v>95.875</v>
      </c>
      <c r="G27" s="14">
        <f t="shared" si="1"/>
        <v>140.32883663064425</v>
      </c>
    </row>
    <row r="28" spans="1:7" s="7" customFormat="1" ht="92.25" customHeight="1">
      <c r="A28" s="10" t="s">
        <v>26</v>
      </c>
      <c r="B28" s="6" t="s">
        <v>46</v>
      </c>
      <c r="C28" s="2">
        <v>181</v>
      </c>
      <c r="D28" s="2">
        <v>176.4</v>
      </c>
      <c r="E28" s="2">
        <v>191.7</v>
      </c>
      <c r="F28" s="2">
        <f t="shared" si="3"/>
        <v>108.67346938775509</v>
      </c>
      <c r="G28" s="14">
        <f t="shared" si="1"/>
        <v>105.91160220994476</v>
      </c>
    </row>
    <row r="29" spans="1:7" s="7" customFormat="1" ht="56.25">
      <c r="A29" s="10" t="s">
        <v>65</v>
      </c>
      <c r="B29" s="6" t="s">
        <v>66</v>
      </c>
      <c r="C29" s="2">
        <v>69442.2</v>
      </c>
      <c r="D29" s="2">
        <v>68000</v>
      </c>
      <c r="E29" s="2">
        <v>68733.100000000006</v>
      </c>
      <c r="F29" s="2">
        <f t="shared" si="3"/>
        <v>101.07808823529412</v>
      </c>
      <c r="G29" s="14">
        <f t="shared" si="1"/>
        <v>98.978862996852072</v>
      </c>
    </row>
    <row r="30" spans="1:7" s="7" customFormat="1" ht="75.75" customHeight="1">
      <c r="A30" s="10" t="s">
        <v>27</v>
      </c>
      <c r="B30" s="6" t="s">
        <v>28</v>
      </c>
      <c r="C30" s="2">
        <v>9165</v>
      </c>
      <c r="D30" s="2">
        <v>6504.2</v>
      </c>
      <c r="E30" s="2">
        <v>6504.2</v>
      </c>
      <c r="F30" s="2">
        <f t="shared" si="3"/>
        <v>100</v>
      </c>
      <c r="G30" s="29">
        <f t="shared" si="1"/>
        <v>70.967812329514459</v>
      </c>
    </row>
    <row r="31" spans="1:7" s="7" customFormat="1" ht="112.5">
      <c r="A31" s="10" t="s">
        <v>29</v>
      </c>
      <c r="B31" s="6" t="s">
        <v>70</v>
      </c>
      <c r="C31" s="2">
        <v>105397.6</v>
      </c>
      <c r="D31" s="2">
        <v>119581.2</v>
      </c>
      <c r="E31" s="2">
        <v>108207.7</v>
      </c>
      <c r="F31" s="2">
        <f t="shared" si="3"/>
        <v>90.488889557890374</v>
      </c>
      <c r="G31" s="14">
        <f t="shared" si="1"/>
        <v>102.66618974246092</v>
      </c>
    </row>
    <row r="32" spans="1:7" s="7" customFormat="1" ht="37.5">
      <c r="A32" s="10" t="s">
        <v>30</v>
      </c>
      <c r="B32" s="9" t="s">
        <v>31</v>
      </c>
      <c r="C32" s="2">
        <v>17874.400000000001</v>
      </c>
      <c r="D32" s="2">
        <v>25788.799999999999</v>
      </c>
      <c r="E32" s="2">
        <v>15721.4</v>
      </c>
      <c r="F32" s="2">
        <f t="shared" si="3"/>
        <v>60.962123092195064</v>
      </c>
      <c r="G32" s="14">
        <f t="shared" si="1"/>
        <v>87.954840442196641</v>
      </c>
    </row>
    <row r="33" spans="1:18" s="7" customFormat="1" ht="56.25">
      <c r="A33" s="10" t="s">
        <v>32</v>
      </c>
      <c r="B33" s="9" t="s">
        <v>71</v>
      </c>
      <c r="C33" s="2">
        <f>C34+C36+C35</f>
        <v>11280.1</v>
      </c>
      <c r="D33" s="2">
        <f>D34+D36+D35</f>
        <v>7265.5</v>
      </c>
      <c r="E33" s="2">
        <f>E34+E35+E36</f>
        <v>8475.4</v>
      </c>
      <c r="F33" s="2">
        <f t="shared" si="3"/>
        <v>116.65267359438441</v>
      </c>
      <c r="G33" s="14">
        <f t="shared" si="1"/>
        <v>75.135858724656686</v>
      </c>
    </row>
    <row r="34" spans="1:18" s="7" customFormat="1" ht="37.5" customHeight="1">
      <c r="A34" s="10" t="s">
        <v>48</v>
      </c>
      <c r="B34" s="6" t="s">
        <v>49</v>
      </c>
      <c r="C34" s="2">
        <v>1261.5999999999999</v>
      </c>
      <c r="D34" s="8">
        <v>30</v>
      </c>
      <c r="E34" s="8">
        <v>30</v>
      </c>
      <c r="F34" s="2">
        <f t="shared" si="3"/>
        <v>100</v>
      </c>
      <c r="G34" s="14">
        <f t="shared" si="1"/>
        <v>2.3779327837666457</v>
      </c>
    </row>
    <row r="35" spans="1:18" s="7" customFormat="1" ht="56.25">
      <c r="A35" s="10" t="s">
        <v>54</v>
      </c>
      <c r="B35" s="9" t="s">
        <v>55</v>
      </c>
      <c r="C35" s="2">
        <v>2254.9</v>
      </c>
      <c r="D35" s="8">
        <v>2032.7</v>
      </c>
      <c r="E35" s="8">
        <v>2327.6999999999998</v>
      </c>
      <c r="F35" s="2">
        <f t="shared" si="3"/>
        <v>114.51271707581047</v>
      </c>
      <c r="G35" s="14">
        <f t="shared" si="1"/>
        <v>103.22852454654307</v>
      </c>
    </row>
    <row r="36" spans="1:18" s="7" customFormat="1" ht="37.5">
      <c r="A36" s="10" t="s">
        <v>52</v>
      </c>
      <c r="B36" s="9" t="s">
        <v>53</v>
      </c>
      <c r="C36" s="8">
        <v>7763.6</v>
      </c>
      <c r="D36" s="2">
        <v>5202.8</v>
      </c>
      <c r="E36" s="2">
        <f>2175.7+3942</f>
        <v>6117.7</v>
      </c>
      <c r="F36" s="2">
        <f t="shared" si="3"/>
        <v>117.58476205120319</v>
      </c>
      <c r="G36" s="14">
        <f t="shared" si="1"/>
        <v>78.799783605543823</v>
      </c>
    </row>
    <row r="37" spans="1:18" s="7" customFormat="1" ht="37.5">
      <c r="A37" s="10" t="s">
        <v>33</v>
      </c>
      <c r="B37" s="6" t="s">
        <v>51</v>
      </c>
      <c r="C37" s="2">
        <f>C39+C41+C42+C43+C38</f>
        <v>85632.7</v>
      </c>
      <c r="D37" s="2">
        <f>D39+D40+D41+D42+D43+D38</f>
        <v>104848.9</v>
      </c>
      <c r="E37" s="2">
        <f>E39+E40+E41+E42+E43+E38</f>
        <v>105791</v>
      </c>
      <c r="F37" s="2">
        <f t="shared" si="3"/>
        <v>100.89853112431317</v>
      </c>
      <c r="G37" s="14">
        <f t="shared" si="1"/>
        <v>123.54042322617411</v>
      </c>
    </row>
    <row r="38" spans="1:18" s="7" customFormat="1" ht="37.5">
      <c r="A38" s="10" t="s">
        <v>78</v>
      </c>
      <c r="B38" s="12" t="s">
        <v>79</v>
      </c>
      <c r="C38" s="2">
        <v>300</v>
      </c>
      <c r="D38" s="2">
        <v>645</v>
      </c>
      <c r="E38" s="2">
        <v>645</v>
      </c>
      <c r="F38" s="2">
        <f t="shared" si="3"/>
        <v>100</v>
      </c>
      <c r="G38" s="14">
        <f t="shared" si="1"/>
        <v>215</v>
      </c>
    </row>
    <row r="39" spans="1:18" s="7" customFormat="1" ht="129.75" customHeight="1">
      <c r="A39" s="10" t="s">
        <v>47</v>
      </c>
      <c r="B39" s="6" t="s">
        <v>72</v>
      </c>
      <c r="C39" s="2">
        <v>22725.5</v>
      </c>
      <c r="D39" s="2">
        <v>68115.199999999997</v>
      </c>
      <c r="E39" s="2">
        <v>68026</v>
      </c>
      <c r="F39" s="2">
        <f t="shared" si="3"/>
        <v>99.869045381941191</v>
      </c>
      <c r="G39" s="14">
        <f t="shared" si="1"/>
        <v>299.33774834437088</v>
      </c>
    </row>
    <row r="40" spans="1:18" s="7" customFormat="1" ht="93.75">
      <c r="A40" s="10" t="s">
        <v>106</v>
      </c>
      <c r="B40" s="6" t="s">
        <v>107</v>
      </c>
      <c r="C40" s="2"/>
      <c r="D40" s="2">
        <v>100</v>
      </c>
      <c r="E40" s="2">
        <v>100</v>
      </c>
      <c r="F40" s="2">
        <f t="shared" si="3"/>
        <v>100</v>
      </c>
      <c r="G40" s="14"/>
    </row>
    <row r="41" spans="1:18" s="7" customFormat="1" ht="75">
      <c r="A41" s="10" t="s">
        <v>34</v>
      </c>
      <c r="B41" s="6" t="s">
        <v>35</v>
      </c>
      <c r="C41" s="2">
        <v>59118.8</v>
      </c>
      <c r="D41" s="2">
        <v>30200</v>
      </c>
      <c r="E41" s="2">
        <v>31139.9</v>
      </c>
      <c r="F41" s="2">
        <f t="shared" si="3"/>
        <v>103.11225165562914</v>
      </c>
      <c r="G41" s="14">
        <f t="shared" ref="G41:G51" si="4">E41/C41*100</f>
        <v>52.673430448520605</v>
      </c>
      <c r="L41" s="36"/>
      <c r="M41" s="36"/>
      <c r="N41" s="36"/>
      <c r="O41" s="36"/>
      <c r="P41" s="36"/>
      <c r="Q41" s="36"/>
      <c r="R41" s="36"/>
    </row>
    <row r="42" spans="1:18" s="7" customFormat="1" ht="93.75">
      <c r="A42" s="10" t="s">
        <v>74</v>
      </c>
      <c r="B42" s="13" t="s">
        <v>76</v>
      </c>
      <c r="C42" s="2">
        <v>316</v>
      </c>
      <c r="D42" s="2">
        <v>1327.5</v>
      </c>
      <c r="E42" s="2">
        <v>1327.5</v>
      </c>
      <c r="F42" s="2">
        <f t="shared" si="3"/>
        <v>100</v>
      </c>
      <c r="G42" s="14">
        <f t="shared" si="4"/>
        <v>420.09493670886081</v>
      </c>
      <c r="L42" s="11"/>
      <c r="M42" s="11"/>
      <c r="N42" s="11"/>
      <c r="O42" s="11"/>
      <c r="P42" s="11"/>
      <c r="Q42" s="11"/>
      <c r="R42" s="11"/>
    </row>
    <row r="43" spans="1:18" s="7" customFormat="1" ht="132.75" customHeight="1">
      <c r="A43" s="10" t="s">
        <v>75</v>
      </c>
      <c r="B43" s="12" t="s">
        <v>77</v>
      </c>
      <c r="C43" s="2">
        <v>3172.4</v>
      </c>
      <c r="D43" s="2">
        <v>4461.2</v>
      </c>
      <c r="E43" s="2">
        <v>4552.6000000000004</v>
      </c>
      <c r="F43" s="2">
        <f t="shared" si="3"/>
        <v>102.04877611405003</v>
      </c>
      <c r="G43" s="14">
        <f t="shared" si="4"/>
        <v>143.50649350649351</v>
      </c>
      <c r="L43" s="11"/>
      <c r="M43" s="11"/>
      <c r="N43" s="11"/>
      <c r="O43" s="11"/>
      <c r="P43" s="11"/>
      <c r="Q43" s="11"/>
      <c r="R43" s="11"/>
    </row>
    <row r="44" spans="1:18" s="7" customFormat="1" ht="19.5" customHeight="1">
      <c r="A44" s="10" t="s">
        <v>36</v>
      </c>
      <c r="B44" s="6" t="s">
        <v>37</v>
      </c>
      <c r="C44" s="2">
        <v>145545.60000000001</v>
      </c>
      <c r="D44" s="2">
        <v>162053.79999999999</v>
      </c>
      <c r="E44" s="2">
        <v>165192.1</v>
      </c>
      <c r="F44" s="2">
        <f t="shared" si="3"/>
        <v>101.93657908669837</v>
      </c>
      <c r="G44" s="14">
        <f t="shared" si="4"/>
        <v>113.498518677308</v>
      </c>
    </row>
    <row r="45" spans="1:18" s="7" customFormat="1" ht="18.75">
      <c r="A45" s="10" t="s">
        <v>38</v>
      </c>
      <c r="B45" s="6" t="s">
        <v>73</v>
      </c>
      <c r="C45" s="2">
        <v>60.2</v>
      </c>
      <c r="D45" s="2">
        <v>337.9</v>
      </c>
      <c r="E45" s="2">
        <v>1127.9000000000001</v>
      </c>
      <c r="F45" s="2">
        <f t="shared" si="3"/>
        <v>333.79698135543066</v>
      </c>
      <c r="G45" s="14">
        <f t="shared" si="4"/>
        <v>1873.5880398671095</v>
      </c>
    </row>
    <row r="46" spans="1:18" ht="18.75">
      <c r="A46" s="10" t="s">
        <v>80</v>
      </c>
      <c r="B46" s="15" t="s">
        <v>81</v>
      </c>
      <c r="C46" s="16">
        <f>C47+C52+C54</f>
        <v>8231755.1000000006</v>
      </c>
      <c r="D46" s="16">
        <f>D47+D52+D54</f>
        <v>8744048.9000000004</v>
      </c>
      <c r="E46" s="16">
        <f>E47+E52+E54</f>
        <v>8698860.3000000007</v>
      </c>
      <c r="F46" s="17">
        <f t="shared" ref="F46:F55" si="5">E46/D46*100</f>
        <v>99.483207373188407</v>
      </c>
      <c r="G46" s="18">
        <f t="shared" si="4"/>
        <v>105.67443023177402</v>
      </c>
    </row>
    <row r="47" spans="1:18" ht="56.25">
      <c r="A47" s="10" t="s">
        <v>82</v>
      </c>
      <c r="B47" s="19" t="s">
        <v>83</v>
      </c>
      <c r="C47" s="20">
        <f>SUM(C48:C51)</f>
        <v>8241134.1000000006</v>
      </c>
      <c r="D47" s="20">
        <f>SUM(D48:D51)</f>
        <v>8752564.1999999993</v>
      </c>
      <c r="E47" s="20">
        <f>SUM(E48:E51)</f>
        <v>8707375.5999999996</v>
      </c>
      <c r="F47" s="17">
        <f t="shared" si="5"/>
        <v>99.483710156619026</v>
      </c>
      <c r="G47" s="18">
        <f t="shared" si="4"/>
        <v>105.65749197067427</v>
      </c>
    </row>
    <row r="48" spans="1:18" ht="37.5">
      <c r="A48" s="10" t="s">
        <v>84</v>
      </c>
      <c r="B48" s="9" t="s">
        <v>85</v>
      </c>
      <c r="C48" s="17">
        <v>36015.699999999997</v>
      </c>
      <c r="D48" s="17">
        <v>37784.9</v>
      </c>
      <c r="E48" s="17">
        <v>37784.9</v>
      </c>
      <c r="F48" s="17">
        <f t="shared" si="5"/>
        <v>100</v>
      </c>
      <c r="G48" s="18">
        <f t="shared" si="4"/>
        <v>104.9123021349023</v>
      </c>
    </row>
    <row r="49" spans="1:7" ht="42" customHeight="1">
      <c r="A49" s="10" t="s">
        <v>86</v>
      </c>
      <c r="B49" s="9" t="s">
        <v>87</v>
      </c>
      <c r="C49" s="21">
        <v>3512189.2</v>
      </c>
      <c r="D49" s="2">
        <v>2238831.7000000002</v>
      </c>
      <c r="E49" s="32">
        <v>2204660.1</v>
      </c>
      <c r="F49" s="17">
        <f t="shared" si="5"/>
        <v>98.473686074750503</v>
      </c>
      <c r="G49" s="18">
        <f t="shared" si="4"/>
        <v>62.771678131690621</v>
      </c>
    </row>
    <row r="50" spans="1:7" ht="37.5">
      <c r="A50" s="10" t="s">
        <v>88</v>
      </c>
      <c r="B50" s="9" t="s">
        <v>89</v>
      </c>
      <c r="C50" s="21">
        <v>4572326.8</v>
      </c>
      <c r="D50" s="32">
        <v>4969128</v>
      </c>
      <c r="E50" s="32">
        <v>4962407.4000000004</v>
      </c>
      <c r="F50" s="17">
        <f t="shared" si="5"/>
        <v>99.864752930494049</v>
      </c>
      <c r="G50" s="18">
        <f t="shared" si="4"/>
        <v>108.53133682395581</v>
      </c>
    </row>
    <row r="51" spans="1:7" ht="18.75">
      <c r="A51" s="10" t="s">
        <v>90</v>
      </c>
      <c r="B51" s="9" t="s">
        <v>91</v>
      </c>
      <c r="C51" s="17">
        <v>120602.4</v>
      </c>
      <c r="D51" s="2">
        <v>1506819.6</v>
      </c>
      <c r="E51" s="2">
        <v>1502523.2</v>
      </c>
      <c r="F51" s="17">
        <f t="shared" si="5"/>
        <v>99.714869649956768</v>
      </c>
      <c r="G51" s="18">
        <f t="shared" si="4"/>
        <v>1245.8485071607197</v>
      </c>
    </row>
    <row r="52" spans="1:7" ht="131.25" customHeight="1">
      <c r="A52" s="10" t="s">
        <v>92</v>
      </c>
      <c r="B52" s="22" t="s">
        <v>93</v>
      </c>
      <c r="C52" s="30">
        <f>C53</f>
        <v>0</v>
      </c>
      <c r="D52" s="30">
        <f t="shared" ref="D52:E52" si="6">D53</f>
        <v>12.9</v>
      </c>
      <c r="E52" s="30">
        <f t="shared" si="6"/>
        <v>12.9</v>
      </c>
      <c r="F52" s="17">
        <f t="shared" si="5"/>
        <v>100</v>
      </c>
      <c r="G52" s="18"/>
    </row>
    <row r="53" spans="1:7" ht="93.75">
      <c r="A53" s="10" t="s">
        <v>94</v>
      </c>
      <c r="B53" s="23" t="s">
        <v>95</v>
      </c>
      <c r="C53" s="16">
        <v>0</v>
      </c>
      <c r="D53" s="33">
        <v>12.9</v>
      </c>
      <c r="E53" s="33">
        <v>12.9</v>
      </c>
      <c r="F53" s="17">
        <f t="shared" si="5"/>
        <v>100</v>
      </c>
      <c r="G53" s="18"/>
    </row>
    <row r="54" spans="1:7" ht="75">
      <c r="A54" s="10" t="s">
        <v>96</v>
      </c>
      <c r="B54" s="9" t="s">
        <v>97</v>
      </c>
      <c r="C54" s="17">
        <v>-9379</v>
      </c>
      <c r="D54" s="2">
        <v>-8528.2000000000007</v>
      </c>
      <c r="E54" s="2">
        <v>-8528.2000000000007</v>
      </c>
      <c r="F54" s="17">
        <f t="shared" si="5"/>
        <v>100</v>
      </c>
      <c r="G54" s="18">
        <f>E54/C54*100</f>
        <v>90.928670433948184</v>
      </c>
    </row>
    <row r="55" spans="1:7" ht="18.75">
      <c r="A55" s="9"/>
      <c r="B55" s="9" t="s">
        <v>98</v>
      </c>
      <c r="C55" s="24">
        <f>C6+C46</f>
        <v>14837043.199999999</v>
      </c>
      <c r="D55" s="24">
        <f>D6+D46</f>
        <v>15607578.200000001</v>
      </c>
      <c r="E55" s="24">
        <f>E6+E46</f>
        <v>15662705.900000002</v>
      </c>
      <c r="F55" s="17">
        <f t="shared" si="5"/>
        <v>100.35321110869077</v>
      </c>
      <c r="G55" s="18">
        <f>E55/C55*100</f>
        <v>105.56487359961318</v>
      </c>
    </row>
    <row r="56" spans="1:7" ht="92.25" customHeight="1">
      <c r="A56" s="35" t="s">
        <v>108</v>
      </c>
      <c r="B56" s="35"/>
      <c r="C56" s="35"/>
      <c r="D56" s="35"/>
      <c r="E56" s="31"/>
      <c r="F56" s="34" t="s">
        <v>109</v>
      </c>
      <c r="G56" s="34"/>
    </row>
  </sheetData>
  <mergeCells count="10">
    <mergeCell ref="F56:G56"/>
    <mergeCell ref="A56:D56"/>
    <mergeCell ref="L41:R41"/>
    <mergeCell ref="A1:F1"/>
    <mergeCell ref="A3:A4"/>
    <mergeCell ref="B3:B4"/>
    <mergeCell ref="D3:D4"/>
    <mergeCell ref="E3:E4"/>
    <mergeCell ref="C3:C4"/>
    <mergeCell ref="F3:G3"/>
  </mergeCells>
  <pageMargins left="0.39370078740157483" right="0.39370078740157483" top="0.70866141732283472" bottom="0.55118110236220474" header="0.31496062992125984" footer="0.31496062992125984"/>
  <pageSetup paperSize="9" scale="80" fitToHeight="0" orientation="landscape" horizontalDpi="180" verticalDpi="18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2019-01-16T14:35:19Z</dcterms:modified>
</cp:coreProperties>
</file>